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Наем" sheetId="2" r:id="rId1"/>
    <sheet name="% от выкупа" sheetId="3" r:id="rId2"/>
  </sheets>
  <calcPr calcId="145621"/>
</workbook>
</file>

<file path=xl/calcChain.xml><?xml version="1.0" encoding="utf-8"?>
<calcChain xmlns="http://schemas.openxmlformats.org/spreadsheetml/2006/main">
  <c r="I5" i="3" l="1"/>
  <c r="G5" i="3"/>
  <c r="E5" i="3"/>
  <c r="I4" i="3"/>
  <c r="G4" i="3"/>
  <c r="E4" i="3"/>
  <c r="I6" i="3" l="1"/>
  <c r="G6" i="3"/>
  <c r="E6" i="3"/>
</calcChain>
</file>

<file path=xl/sharedStrings.xml><?xml version="1.0" encoding="utf-8"?>
<sst xmlns="http://schemas.openxmlformats.org/spreadsheetml/2006/main" count="27" uniqueCount="25">
  <si>
    <t>рублей</t>
  </si>
  <si>
    <t>Наем муниципального имущества</t>
  </si>
  <si>
    <t>Прогноз поступлений в 2026 году</t>
  </si>
  <si>
    <t>Прогноз поступлений в 2027 году</t>
  </si>
  <si>
    <t>Приобретатель</t>
  </si>
  <si>
    <t>№ договора, дата</t>
  </si>
  <si>
    <t>Срок рассрочки</t>
  </si>
  <si>
    <t>5 лет</t>
  </si>
  <si>
    <t>Прогноз от прочих поступлений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(КБК 001 1 11 09044 04 0000 120)</t>
  </si>
  <si>
    <t>Итого:</t>
  </si>
  <si>
    <t>количество месяцев в 2026 г.</t>
  </si>
  <si>
    <t>Прогноз поступлений процентов в 2026 году</t>
  </si>
  <si>
    <t>количество месяцев в 2027 г.</t>
  </si>
  <si>
    <t>Прогноз поступлений процентов в 2027 году</t>
  </si>
  <si>
    <t>количество месяцев в 2028 г.</t>
  </si>
  <si>
    <t>Прогноз поступлений процентов в 2028 году</t>
  </si>
  <si>
    <t>Прогноз от прочих поступлений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(КБК 001 1 11 09044 04 0000 120)</t>
  </si>
  <si>
    <t>Факт за 2024 год</t>
  </si>
  <si>
    <t>Запланировано в бюджете поступлений  в 2025 году</t>
  </si>
  <si>
    <t>Ожидаемая оценка поступлений в 2025 году</t>
  </si>
  <si>
    <t>Прогноз поступлений в 2028 году</t>
  </si>
  <si>
    <t>Петренко А.В.</t>
  </si>
  <si>
    <t>№1-2025 от 06.08.2025</t>
  </si>
  <si>
    <t>Упатов В.В.</t>
  </si>
  <si>
    <t>№2-2025 от 06.08.2025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</si>
</sst>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C3" sqref="C3"/>
    </sheetView>
  </sheetViews>
  <sheetFormatPr defaultRowHeight="15.75" x14ac:dyDescent="0.25"/>
  <cols>
    <col min="1" max="1" width="42.85546875" style="2" customWidth="1"/>
    <col min="2" max="2" width="15" style="2" customWidth="1"/>
    <col min="3" max="3" width="18.7109375" style="2" customWidth="1"/>
    <col min="4" max="4" width="21" style="2" customWidth="1"/>
    <col min="5" max="5" width="16.140625" style="2" customWidth="1"/>
    <col min="6" max="6" width="17.85546875" style="2" customWidth="1"/>
    <col min="7" max="7" width="17.42578125" style="2" customWidth="1"/>
    <col min="8" max="16384" width="9.140625" style="2"/>
  </cols>
  <sheetData>
    <row r="1" spans="1:7" ht="81" customHeight="1" x14ac:dyDescent="0.25">
      <c r="A1" s="20" t="s">
        <v>16</v>
      </c>
      <c r="B1" s="20"/>
      <c r="C1" s="20"/>
      <c r="D1" s="20"/>
      <c r="E1" s="20"/>
      <c r="F1" s="20"/>
      <c r="G1" s="20"/>
    </row>
    <row r="2" spans="1:7" x14ac:dyDescent="0.25">
      <c r="A2" s="1"/>
      <c r="B2" s="1"/>
      <c r="C2" s="1"/>
      <c r="D2" s="1"/>
      <c r="E2" s="1"/>
      <c r="F2"/>
      <c r="G2" s="16" t="s">
        <v>0</v>
      </c>
    </row>
    <row r="3" spans="1:7" ht="71.25" customHeight="1" x14ac:dyDescent="0.25">
      <c r="A3" s="4"/>
      <c r="B3" s="4" t="s">
        <v>17</v>
      </c>
      <c r="C3" s="3" t="s">
        <v>18</v>
      </c>
      <c r="D3" s="3" t="s">
        <v>19</v>
      </c>
      <c r="E3" s="3" t="s">
        <v>2</v>
      </c>
      <c r="F3" s="3" t="s">
        <v>3</v>
      </c>
      <c r="G3" s="3" t="s">
        <v>20</v>
      </c>
    </row>
    <row r="4" spans="1:7" ht="51.75" customHeight="1" x14ac:dyDescent="0.25">
      <c r="A4" s="5" t="s">
        <v>1</v>
      </c>
      <c r="B4" s="7">
        <v>610917.85</v>
      </c>
      <c r="C4" s="6">
        <v>300000</v>
      </c>
      <c r="D4" s="6">
        <v>300000</v>
      </c>
      <c r="E4" s="6">
        <v>220000</v>
      </c>
      <c r="F4" s="6">
        <v>220000</v>
      </c>
      <c r="G4" s="6">
        <v>220000</v>
      </c>
    </row>
    <row r="5" spans="1:7" x14ac:dyDescent="0.25">
      <c r="A5"/>
      <c r="B5"/>
      <c r="C5"/>
      <c r="D5"/>
      <c r="E5"/>
      <c r="F5"/>
      <c r="G5"/>
    </row>
    <row r="6" spans="1:7" x14ac:dyDescent="0.25">
      <c r="A6"/>
      <c r="B6"/>
      <c r="C6"/>
      <c r="D6"/>
      <c r="E6"/>
      <c r="F6"/>
      <c r="G6"/>
    </row>
  </sheetData>
  <mergeCells count="1">
    <mergeCell ref="A1:G1"/>
  </mergeCells>
  <pageMargins left="0.24" right="0.2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workbookViewId="0">
      <selection activeCell="A4" sqref="A4:I6"/>
    </sheetView>
  </sheetViews>
  <sheetFormatPr defaultRowHeight="15" x14ac:dyDescent="0.25"/>
  <cols>
    <col min="1" max="1" width="24.85546875" customWidth="1"/>
    <col min="2" max="2" width="14.85546875" customWidth="1"/>
    <col min="3" max="3" width="14.42578125" customWidth="1"/>
    <col min="4" max="4" width="16.140625" customWidth="1"/>
    <col min="5" max="5" width="15.28515625" customWidth="1"/>
    <col min="6" max="6" width="15.140625" customWidth="1"/>
    <col min="7" max="7" width="13.42578125" customWidth="1"/>
    <col min="8" max="8" width="17.42578125" customWidth="1"/>
    <col min="9" max="9" width="19" customWidth="1"/>
  </cols>
  <sheetData>
    <row r="1" spans="1:9" ht="70.5" customHeight="1" x14ac:dyDescent="0.25">
      <c r="A1" s="20" t="s">
        <v>8</v>
      </c>
      <c r="B1" s="20"/>
      <c r="C1" s="20"/>
      <c r="D1" s="20"/>
      <c r="E1" s="20"/>
      <c r="F1" s="20"/>
      <c r="G1" s="20"/>
      <c r="H1" s="20"/>
      <c r="I1" s="20"/>
    </row>
    <row r="2" spans="1:9" ht="18.75" customHeight="1" x14ac:dyDescent="0.25">
      <c r="A2" s="1"/>
      <c r="B2" s="1"/>
      <c r="C2" s="1"/>
      <c r="D2" s="1"/>
      <c r="E2" s="1"/>
      <c r="F2" s="8"/>
      <c r="I2" s="8" t="s">
        <v>0</v>
      </c>
    </row>
    <row r="3" spans="1:9" ht="61.5" customHeight="1" x14ac:dyDescent="0.25">
      <c r="A3" s="13" t="s">
        <v>4</v>
      </c>
      <c r="B3" s="14" t="s">
        <v>5</v>
      </c>
      <c r="C3" s="14" t="s">
        <v>6</v>
      </c>
      <c r="D3" s="14" t="s">
        <v>10</v>
      </c>
      <c r="E3" s="14" t="s">
        <v>11</v>
      </c>
      <c r="F3" s="14" t="s">
        <v>12</v>
      </c>
      <c r="G3" s="14" t="s">
        <v>13</v>
      </c>
      <c r="H3" s="14" t="s">
        <v>14</v>
      </c>
      <c r="I3" s="14" t="s">
        <v>15</v>
      </c>
    </row>
    <row r="4" spans="1:9" ht="39" customHeight="1" x14ac:dyDescent="0.25">
      <c r="A4" s="9" t="s">
        <v>21</v>
      </c>
      <c r="B4" s="9" t="s">
        <v>22</v>
      </c>
      <c r="C4" s="9" t="s">
        <v>7</v>
      </c>
      <c r="D4" s="17">
        <v>12</v>
      </c>
      <c r="E4" s="18">
        <f>1003.55+953.84+967.71+949.79+901.81+913.95+867.12+878.11+860.19+760.76+824.34+780.41</f>
        <v>10661.58</v>
      </c>
      <c r="F4" s="17">
        <v>12</v>
      </c>
      <c r="G4" s="18">
        <f>788.5+745.73+752.66+734.74+693.7+698.9+659.01+663.06+645.14+566.52+609.3+572.3</f>
        <v>8129.5599999999995</v>
      </c>
      <c r="H4" s="19">
        <v>12</v>
      </c>
      <c r="I4" s="6">
        <f>573.46+537.62+537.62+519.7+485.59+483.85+450.9+448.01+430.09+385.58+394.25+364.19</f>
        <v>5610.86</v>
      </c>
    </row>
    <row r="5" spans="1:9" ht="39" customHeight="1" x14ac:dyDescent="0.25">
      <c r="A5" s="9" t="s">
        <v>23</v>
      </c>
      <c r="B5" s="9" t="s">
        <v>24</v>
      </c>
      <c r="C5" s="9" t="s">
        <v>7</v>
      </c>
      <c r="D5" s="17">
        <v>12</v>
      </c>
      <c r="E5" s="18">
        <f>6354.24+6039.45+6127.3+6013.83+5710.03+5786.89+5490.41+5559.96+5446.49+4816.92+5219.55+4941.37</f>
        <v>67506.439999999988</v>
      </c>
      <c r="F5" s="17">
        <v>12</v>
      </c>
      <c r="G5" s="18">
        <f>4992.61+4721.75+4765.68+4652.21+4392.33+4425.27+4172.71+4198.33+4084.87+3587.07+3857.93+3623.67</f>
        <v>51474.43</v>
      </c>
      <c r="H5" s="19">
        <v>12</v>
      </c>
      <c r="I5" s="6">
        <f>3630.99+3404.05+3404.05+3290.59+3074.63+3063.65+2855.01+2836.71+2723.24+2441.4+2496.31+2305.97</f>
        <v>35526.6</v>
      </c>
    </row>
    <row r="6" spans="1:9" ht="32.25" customHeight="1" x14ac:dyDescent="0.25">
      <c r="A6" s="10" t="s">
        <v>9</v>
      </c>
      <c r="B6" s="15"/>
      <c r="C6" s="15"/>
      <c r="D6" s="10"/>
      <c r="E6" s="11">
        <f>SUM(E4:E5)</f>
        <v>78168.01999999999</v>
      </c>
      <c r="F6" s="10"/>
      <c r="G6" s="12">
        <f>SUM(G4:G5)</f>
        <v>59603.99</v>
      </c>
      <c r="H6" s="11"/>
      <c r="I6" s="11">
        <f>SUM(I4:I5)</f>
        <v>41137.46</v>
      </c>
    </row>
  </sheetData>
  <mergeCells count="1">
    <mergeCell ref="A1:I1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Наем</vt:lpstr>
      <vt:lpstr>% от выкупа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2025-10-31T19:16:55Z</dcterms:modified>
</cp:coreProperties>
</file>